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erpe\opl\OPL_Buch_ILOG-Dateien\Teil II - Anwendungsstudien\A2\"/>
    </mc:Choice>
  </mc:AlternateContent>
  <bookViews>
    <workbookView xWindow="0" yWindow="0" windowWidth="21090" windowHeight="11700" activeTab="1"/>
  </bookViews>
  <sheets>
    <sheet name="Eingabedaten" sheetId="1" r:id="rId1"/>
    <sheet name="Ausgabe" sheetId="2" r:id="rId2"/>
  </sheets>
  <definedNames>
    <definedName name="Arbeitstag">Eingabedaten!$C$4:$V$4</definedName>
    <definedName name="Auslieferungen">Eingabedaten!$C$5:$V$5</definedName>
    <definedName name="eigene_Auslieferungen">Ausgabe!$C$5:$V$5</definedName>
    <definedName name="Fixkosten">Eingabedaten!$AA$4</definedName>
    <definedName name="Fremdkosten">Eingabedaten!$AA$6</definedName>
    <definedName name="fremdvergabe">Ausgabe!$C$6:$V$6</definedName>
    <definedName name="tage">Eingabedaten!$C$4:$V$4</definedName>
    <definedName name="Variable_Kosten">Eingabedaten!$AA$5</definedName>
    <definedName name="varKosten">Eingabedaten!#REF!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C7" i="2"/>
  <c r="C2" i="2" l="1"/>
</calcChain>
</file>

<file path=xl/sharedStrings.xml><?xml version="1.0" encoding="utf-8"?>
<sst xmlns="http://schemas.openxmlformats.org/spreadsheetml/2006/main" count="12" uniqueCount="11">
  <si>
    <t>Distributionsplan:</t>
  </si>
  <si>
    <t>Arbeitstag</t>
  </si>
  <si>
    <t>Auslieferungen</t>
  </si>
  <si>
    <t>Kostenparameter:</t>
  </si>
  <si>
    <t>Fixkosten</t>
  </si>
  <si>
    <t>variable Kosten</t>
  </si>
  <si>
    <t>Fremdkosten</t>
  </si>
  <si>
    <t>Anzahl eigene Lieferwagen</t>
  </si>
  <si>
    <t>Auslieferungen (gesamt)</t>
  </si>
  <si>
    <t>eigene Auslieferungen</t>
  </si>
  <si>
    <t>Speditionsauslieferungen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</si>
</sst>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opLeftCell="B1" workbookViewId="0">
      <selection activeCell="C5" sqref="C5:V5"/>
    </sheetView>
  </sheetViews>
  <sheetFormatPr baseColWidth="10" defaultRowHeight="15" x14ac:dyDescent="0.25"/>
  <cols>
    <col min="1" max="1" width="2.85546875" customWidth="1"/>
    <col min="2" max="2" width="22.28515625" customWidth="1"/>
    <col min="3" max="22" width="3.85546875" customWidth="1"/>
    <col min="23" max="23" width="4" customWidth="1"/>
    <col min="24" max="24" width="0.85546875" customWidth="1"/>
    <col min="25" max="25" width="4" customWidth="1"/>
    <col min="26" max="26" width="19.140625" customWidth="1"/>
    <col min="27" max="27" width="3.7109375" customWidth="1"/>
  </cols>
  <sheetData>
    <row r="1" spans="1:27" x14ac:dyDescent="0.25">
      <c r="X1" s="5"/>
    </row>
    <row r="2" spans="1:27" ht="18.75" x14ac:dyDescent="0.3">
      <c r="A2" s="1"/>
      <c r="B2" s="1" t="s">
        <v>0</v>
      </c>
      <c r="X2" s="5"/>
      <c r="Z2" s="1" t="s">
        <v>3</v>
      </c>
    </row>
    <row r="3" spans="1:27" x14ac:dyDescent="0.25">
      <c r="X3" s="5"/>
    </row>
    <row r="4" spans="1:27" x14ac:dyDescent="0.25">
      <c r="B4" s="3" t="s">
        <v>1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  <c r="O4" s="2">
        <v>13</v>
      </c>
      <c r="P4" s="2">
        <v>14</v>
      </c>
      <c r="Q4" s="2">
        <v>15</v>
      </c>
      <c r="R4" s="2">
        <v>16</v>
      </c>
      <c r="S4" s="2">
        <v>17</v>
      </c>
      <c r="T4" s="2">
        <v>18</v>
      </c>
      <c r="U4" s="2">
        <v>19</v>
      </c>
      <c r="V4" s="2">
        <v>20</v>
      </c>
      <c r="X4" s="5"/>
      <c r="Z4" s="6" t="s">
        <v>4</v>
      </c>
      <c r="AA4" s="7">
        <v>90</v>
      </c>
    </row>
    <row r="5" spans="1:27" x14ac:dyDescent="0.25">
      <c r="B5" s="4" t="s">
        <v>2</v>
      </c>
      <c r="C5">
        <v>6</v>
      </c>
      <c r="D5">
        <v>9</v>
      </c>
      <c r="E5">
        <v>8</v>
      </c>
      <c r="F5">
        <v>13</v>
      </c>
      <c r="G5">
        <v>3</v>
      </c>
      <c r="H5">
        <v>7</v>
      </c>
      <c r="I5">
        <v>5</v>
      </c>
      <c r="J5">
        <v>10</v>
      </c>
      <c r="K5">
        <v>8</v>
      </c>
      <c r="L5">
        <v>6</v>
      </c>
      <c r="M5">
        <v>4</v>
      </c>
      <c r="N5">
        <v>7</v>
      </c>
      <c r="O5">
        <v>1</v>
      </c>
      <c r="P5">
        <v>6</v>
      </c>
      <c r="Q5">
        <v>3</v>
      </c>
      <c r="R5">
        <v>8</v>
      </c>
      <c r="S5">
        <v>2</v>
      </c>
      <c r="T5">
        <v>7</v>
      </c>
      <c r="U5">
        <v>9</v>
      </c>
      <c r="V5">
        <v>4</v>
      </c>
      <c r="X5" s="5"/>
      <c r="Z5" s="8" t="s">
        <v>5</v>
      </c>
      <c r="AA5" s="4">
        <v>50</v>
      </c>
    </row>
    <row r="6" spans="1:27" x14ac:dyDescent="0.25">
      <c r="X6" s="5"/>
      <c r="Z6" s="9" t="s">
        <v>6</v>
      </c>
      <c r="AA6" s="3">
        <v>200</v>
      </c>
    </row>
    <row r="7" spans="1:27" x14ac:dyDescent="0.25">
      <c r="X7" s="5"/>
    </row>
    <row r="8" spans="1:27" x14ac:dyDescent="0.25">
      <c r="X8" s="5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7"/>
  <sheetViews>
    <sheetView tabSelected="1" workbookViewId="0">
      <selection activeCell="C5" sqref="C5:V6"/>
    </sheetView>
  </sheetViews>
  <sheetFormatPr baseColWidth="10" defaultRowHeight="15" x14ac:dyDescent="0.25"/>
  <cols>
    <col min="1" max="1" width="2.85546875" customWidth="1"/>
    <col min="2" max="2" width="25" customWidth="1"/>
    <col min="3" max="22" width="3.42578125" customWidth="1"/>
  </cols>
  <sheetData>
    <row r="2" spans="2:22" x14ac:dyDescent="0.25">
      <c r="B2" t="s">
        <v>7</v>
      </c>
      <c r="C2">
        <f>MAX(eigene_Auslieferungen)</f>
        <v>6</v>
      </c>
    </row>
    <row r="4" spans="2:22" x14ac:dyDescent="0.25">
      <c r="B4" s="4" t="s">
        <v>1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>
        <v>11</v>
      </c>
      <c r="N4">
        <v>12</v>
      </c>
      <c r="O4">
        <v>13</v>
      </c>
      <c r="P4">
        <v>14</v>
      </c>
      <c r="Q4">
        <v>15</v>
      </c>
      <c r="R4">
        <v>16</v>
      </c>
      <c r="S4">
        <v>17</v>
      </c>
      <c r="T4">
        <v>18</v>
      </c>
      <c r="U4">
        <v>19</v>
      </c>
      <c r="V4">
        <v>20</v>
      </c>
    </row>
    <row r="5" spans="2:22" x14ac:dyDescent="0.25">
      <c r="B5" s="7" t="s">
        <v>9</v>
      </c>
      <c r="C5" s="10">
        <v>6</v>
      </c>
      <c r="D5" s="10">
        <v>6</v>
      </c>
      <c r="E5" s="10">
        <v>6</v>
      </c>
      <c r="F5" s="10">
        <v>6</v>
      </c>
      <c r="G5" s="10">
        <v>3</v>
      </c>
      <c r="H5" s="10">
        <v>6</v>
      </c>
      <c r="I5" s="10">
        <v>5</v>
      </c>
      <c r="J5" s="10">
        <v>6</v>
      </c>
      <c r="K5" s="10">
        <v>6</v>
      </c>
      <c r="L5" s="10">
        <v>6</v>
      </c>
      <c r="M5" s="10">
        <v>4</v>
      </c>
      <c r="N5" s="10">
        <v>6</v>
      </c>
      <c r="O5" s="10">
        <v>1</v>
      </c>
      <c r="P5" s="10">
        <v>6</v>
      </c>
      <c r="Q5" s="10">
        <v>3</v>
      </c>
      <c r="R5" s="10">
        <v>6</v>
      </c>
      <c r="S5" s="10">
        <v>2</v>
      </c>
      <c r="T5" s="10">
        <v>6</v>
      </c>
      <c r="U5" s="10">
        <v>6</v>
      </c>
      <c r="V5" s="10">
        <v>4</v>
      </c>
    </row>
    <row r="6" spans="2:22" x14ac:dyDescent="0.25">
      <c r="B6" s="3" t="s">
        <v>10</v>
      </c>
      <c r="C6" s="2">
        <v>0</v>
      </c>
      <c r="D6" s="2">
        <v>3</v>
      </c>
      <c r="E6" s="2">
        <v>2</v>
      </c>
      <c r="F6" s="2">
        <v>7</v>
      </c>
      <c r="G6" s="2">
        <v>0</v>
      </c>
      <c r="H6" s="2">
        <v>1</v>
      </c>
      <c r="I6" s="2">
        <v>0</v>
      </c>
      <c r="J6" s="2">
        <v>4</v>
      </c>
      <c r="K6" s="2">
        <v>2</v>
      </c>
      <c r="L6" s="2">
        <v>0</v>
      </c>
      <c r="M6" s="2">
        <v>0</v>
      </c>
      <c r="N6" s="2">
        <v>1</v>
      </c>
      <c r="O6" s="2">
        <v>0</v>
      </c>
      <c r="P6" s="2">
        <v>0</v>
      </c>
      <c r="Q6" s="2">
        <v>0</v>
      </c>
      <c r="R6" s="2">
        <v>2</v>
      </c>
      <c r="S6" s="2">
        <v>0</v>
      </c>
      <c r="T6" s="2">
        <v>1</v>
      </c>
      <c r="U6" s="2">
        <v>3</v>
      </c>
      <c r="V6" s="2">
        <v>0</v>
      </c>
    </row>
    <row r="7" spans="2:22" x14ac:dyDescent="0.25">
      <c r="B7" s="4" t="s">
        <v>8</v>
      </c>
      <c r="C7">
        <f>SUM(C5:C6)</f>
        <v>6</v>
      </c>
      <c r="D7">
        <f t="shared" ref="D7:V7" si="0">SUM(D5:D6)</f>
        <v>9</v>
      </c>
      <c r="E7">
        <f t="shared" si="0"/>
        <v>8</v>
      </c>
      <c r="F7">
        <f t="shared" si="0"/>
        <v>13</v>
      </c>
      <c r="G7">
        <f t="shared" si="0"/>
        <v>3</v>
      </c>
      <c r="H7">
        <f t="shared" si="0"/>
        <v>7</v>
      </c>
      <c r="I7">
        <f t="shared" si="0"/>
        <v>5</v>
      </c>
      <c r="J7">
        <f t="shared" si="0"/>
        <v>10</v>
      </c>
      <c r="K7">
        <f t="shared" si="0"/>
        <v>8</v>
      </c>
      <c r="L7">
        <f t="shared" si="0"/>
        <v>6</v>
      </c>
      <c r="M7">
        <f t="shared" si="0"/>
        <v>4</v>
      </c>
      <c r="N7">
        <f t="shared" si="0"/>
        <v>7</v>
      </c>
      <c r="O7">
        <f t="shared" si="0"/>
        <v>1</v>
      </c>
      <c r="P7">
        <f t="shared" si="0"/>
        <v>6</v>
      </c>
      <c r="Q7">
        <f t="shared" si="0"/>
        <v>3</v>
      </c>
      <c r="R7">
        <f t="shared" si="0"/>
        <v>8</v>
      </c>
      <c r="S7">
        <f t="shared" si="0"/>
        <v>2</v>
      </c>
      <c r="T7">
        <f t="shared" si="0"/>
        <v>7</v>
      </c>
      <c r="U7">
        <f t="shared" si="0"/>
        <v>9</v>
      </c>
      <c r="V7">
        <f t="shared" si="0"/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8</vt:i4>
      </vt:variant>
    </vt:vector>
  </HeadingPairs>
  <TitlesOfParts>
    <vt:vector size="10" baseType="lpstr">
      <vt:lpstr>Eingabedaten</vt:lpstr>
      <vt:lpstr>Ausgabe</vt:lpstr>
      <vt:lpstr>Arbeitstag</vt:lpstr>
      <vt:lpstr>Auslieferungen</vt:lpstr>
      <vt:lpstr>eigene_Auslieferungen</vt:lpstr>
      <vt:lpstr>Fixkosten</vt:lpstr>
      <vt:lpstr>Fremdkosten</vt:lpstr>
      <vt:lpstr>fremdvergabe</vt:lpstr>
      <vt:lpstr>tage</vt:lpstr>
      <vt:lpstr>Variable_Kosten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Sebastian Spindler</dc:creator>
  <cp:lastModifiedBy>Peter Mattern</cp:lastModifiedBy>
  <dcterms:created xsi:type="dcterms:W3CDTF">2017-05-12T05:40:15Z</dcterms:created>
  <dcterms:modified xsi:type="dcterms:W3CDTF">2020-02-02T13:37:47Z</dcterms:modified>
</cp:coreProperties>
</file>